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F:\IDEAM 2025\Documentos y Bases\5. Bases de datos botánicas\Amazonía\Anexos IFN Amazonía\"/>
    </mc:Choice>
  </mc:AlternateContent>
  <xr:revisionPtr revIDLastSave="0" documentId="13_ncr:1_{9E5957CA-0F6D-422F-A77B-8529CB7C596A}" xr6:coauthVersionLast="47" xr6:coauthVersionMax="47" xr10:uidLastSave="{00000000-0000-0000-0000-000000000000}"/>
  <bookViews>
    <workbookView xWindow="-108" yWindow="-108" windowWidth="23256" windowHeight="12456" xr2:uid="{1D79A823-303D-4831-B400-D4638136A840}"/>
  </bookViews>
  <sheets>
    <sheet name="Anexos" sheetId="2" r:id="rId1"/>
  </sheets>
  <definedNames>
    <definedName name="_Hlk185058389" localSheetId="0">Anexos!#REF!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8" i="2" l="1"/>
  <c r="O8" i="2"/>
  <c r="N8" i="2"/>
  <c r="M8" i="2"/>
  <c r="L8" i="2"/>
  <c r="K8" i="2"/>
  <c r="J8" i="2"/>
  <c r="I8" i="2"/>
  <c r="H8" i="2"/>
  <c r="G8" i="2"/>
  <c r="F8" i="2"/>
  <c r="E8" i="2"/>
  <c r="D8" i="2"/>
  <c r="C8" i="2"/>
  <c r="B8" i="2"/>
</calcChain>
</file>

<file path=xl/sharedStrings.xml><?xml version="1.0" encoding="utf-8"?>
<sst xmlns="http://schemas.openxmlformats.org/spreadsheetml/2006/main" count="27" uniqueCount="15">
  <si>
    <t>L+F+FG</t>
  </si>
  <si>
    <t>F+FG</t>
  </si>
  <si>
    <t>Total</t>
  </si>
  <si>
    <t>Categoría Res. 0126 de 2024</t>
  </si>
  <si>
    <t>Anexo 5. Número de registros, especies y abundancias para las categorías de amenaza de la Resolución 0126 de 2024 del Minambiente</t>
  </si>
  <si>
    <t>Registros</t>
  </si>
  <si>
    <t>Especies</t>
  </si>
  <si>
    <t>Abundancia</t>
  </si>
  <si>
    <t>Latizales (L)</t>
  </si>
  <si>
    <t>Fustales (F)</t>
  </si>
  <si>
    <t>Fustales Grandes (FG)</t>
  </si>
  <si>
    <t>En Peligro Crítico (CR)</t>
  </si>
  <si>
    <t>En Peligro (EN)</t>
  </si>
  <si>
    <t>Vulnerable (VU)</t>
  </si>
  <si>
    <t>Las especies amenazadas nacionalmente se obtuvieron mediante el cruce de información de los resultados florísticos del Inventario Forestal Nacional con el listado de especie amenazadas de la Resolución 0126 del 2024 del Ministerio de Ambiente y Desarrollo Sostenible. Registro: Son las múltiples ocurrencias de una especie en la base de datos del IFN, y se derivan de la presencia de un taxón en los diferentes conglomerados. Corresponde al número de individuos de una especie dentro de un conglomerado, y se obtiene a través del diseño geoestadístico del IFN y la implementación del factor de corrección (FCOR) por categoría de tamaño. Especie: Es la unidad fundamental de la taxonomía, constituye la identidad biológica de los individuos y corresponde al número de especies (Taxones determinados a nivel de especie o con total certeza taxonómica) y/o morfoespecies (taxones determinados en niveles taxonómicos superiores de clasificiación de géneros y familias o sin total certeza taxonómica especies aff. y cf.) que se obteniene mediante el conteo de todos los nombres científicos en cada nivel jerárquico taxonómico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</si>
</sst>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1"/>
      <color theme="1"/>
      <name val="Verdana"/>
      <family val="2"/>
    </font>
    <font>
      <sz val="20"/>
      <color theme="1"/>
      <name val="Aptos Narrow"/>
      <family val="2"/>
      <scheme val="minor"/>
    </font>
    <font>
      <sz val="11"/>
      <color rgb="FFEE0000"/>
      <name val="Aptos Narrow"/>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0" xfId="0" applyFont="1"/>
    <xf numFmtId="0" fontId="1" fillId="0" borderId="1" xfId="0" applyFont="1" applyBorder="1" applyAlignment="1">
      <alignment horizontal="center" vertical="center"/>
    </xf>
    <xf numFmtId="1" fontId="1" fillId="0" borderId="1" xfId="0" applyNumberFormat="1" applyFont="1" applyBorder="1" applyAlignment="1">
      <alignment horizontal="center" vertical="center"/>
    </xf>
    <xf numFmtId="0" fontId="1" fillId="3" borderId="1" xfId="0" applyFont="1" applyFill="1" applyBorder="1" applyAlignment="1">
      <alignment horizontal="center" vertical="center" wrapText="1"/>
    </xf>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3" fillId="0" borderId="0" xfId="0" applyFont="1" applyAlignment="1">
      <alignment horizontal="center" wrapText="1"/>
    </xf>
    <xf numFmtId="0" fontId="2" fillId="0" borderId="0" xfId="0" applyFont="1" applyAlignment="1">
      <alignment horizontal="center" wrapText="1"/>
    </xf>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F1994-6134-46EB-81AC-187854A2783E}">
  <sheetPr codeName="Hoja5"/>
  <dimension ref="A1:P188"/>
  <sheetViews>
    <sheetView tabSelected="1" topLeftCell="A3" zoomScale="70" zoomScaleNormal="70" workbookViewId="0">
      <selection activeCell="D15" sqref="D15"/>
    </sheetView>
  </sheetViews>
  <sheetFormatPr baseColWidth="10" defaultRowHeight="14.4" x14ac:dyDescent="0.3"/>
  <cols>
    <col min="1" max="1" width="24.44140625" bestFit="1" customWidth="1"/>
    <col min="2" max="2" width="12.44140625" customWidth="1"/>
    <col min="3" max="3" width="10.77734375" customWidth="1"/>
    <col min="4" max="4" width="13.88671875" customWidth="1"/>
    <col min="5" max="5" width="11.44140625" customWidth="1"/>
    <col min="6" max="6" width="10.88671875" customWidth="1"/>
    <col min="7" max="7" width="13.33203125" customWidth="1"/>
    <col min="8" max="8" width="10.88671875" customWidth="1"/>
    <col min="9" max="9" width="10.44140625" customWidth="1"/>
    <col min="10" max="10" width="13" customWidth="1"/>
    <col min="11" max="11" width="11" customWidth="1"/>
    <col min="12" max="12" width="10.109375" customWidth="1"/>
    <col min="13" max="13" width="14" customWidth="1"/>
    <col min="14" max="14" width="10.6640625" customWidth="1"/>
    <col min="15" max="15" width="10.109375" customWidth="1"/>
    <col min="16" max="16" width="14.33203125" customWidth="1"/>
    <col min="19" max="19" width="172.44140625" customWidth="1"/>
  </cols>
  <sheetData>
    <row r="1" spans="1:16" ht="78" customHeight="1" x14ac:dyDescent="0.5">
      <c r="A1" s="9" t="s">
        <v>4</v>
      </c>
      <c r="B1" s="9"/>
      <c r="C1" s="9"/>
      <c r="D1" s="9"/>
      <c r="E1" s="9"/>
      <c r="F1" s="9"/>
      <c r="G1" s="9"/>
      <c r="H1" s="9"/>
      <c r="I1" s="9"/>
      <c r="J1" s="9"/>
      <c r="K1" s="9"/>
      <c r="L1" s="9"/>
      <c r="M1" s="9"/>
      <c r="N1" s="9"/>
      <c r="O1" s="9"/>
      <c r="P1" s="9"/>
    </row>
    <row r="2" spans="1:16" ht="78" customHeight="1" x14ac:dyDescent="0.3">
      <c r="A2" s="8"/>
      <c r="B2" s="8"/>
      <c r="C2" s="8"/>
      <c r="D2" s="8"/>
      <c r="E2" s="8"/>
      <c r="F2" s="8"/>
      <c r="G2" s="8"/>
      <c r="H2" s="8"/>
      <c r="I2" s="8"/>
      <c r="J2" s="8"/>
      <c r="K2" s="8"/>
      <c r="L2" s="8"/>
      <c r="M2" s="8"/>
      <c r="N2" s="8"/>
      <c r="O2" s="8"/>
      <c r="P2" s="8"/>
    </row>
    <row r="3" spans="1:16" ht="28.2" customHeight="1" x14ac:dyDescent="0.3">
      <c r="A3" s="10" t="s">
        <v>3</v>
      </c>
      <c r="B3" s="10" t="s">
        <v>0</v>
      </c>
      <c r="C3" s="10"/>
      <c r="D3" s="10"/>
      <c r="E3" s="10" t="s">
        <v>1</v>
      </c>
      <c r="F3" s="10"/>
      <c r="G3" s="10"/>
      <c r="H3" s="10" t="s">
        <v>8</v>
      </c>
      <c r="I3" s="10"/>
      <c r="J3" s="10"/>
      <c r="K3" s="10" t="s">
        <v>9</v>
      </c>
      <c r="L3" s="10"/>
      <c r="M3" s="10"/>
      <c r="N3" s="10" t="s">
        <v>10</v>
      </c>
      <c r="O3" s="10"/>
      <c r="P3" s="10"/>
    </row>
    <row r="4" spans="1:16" x14ac:dyDescent="0.3">
      <c r="A4" s="10"/>
      <c r="B4" s="4" t="s">
        <v>5</v>
      </c>
      <c r="C4" s="4" t="s">
        <v>6</v>
      </c>
      <c r="D4" s="4" t="s">
        <v>7</v>
      </c>
      <c r="E4" s="4" t="s">
        <v>5</v>
      </c>
      <c r="F4" s="4" t="s">
        <v>6</v>
      </c>
      <c r="G4" s="4" t="s">
        <v>7</v>
      </c>
      <c r="H4" s="4" t="s">
        <v>5</v>
      </c>
      <c r="I4" s="4" t="s">
        <v>6</v>
      </c>
      <c r="J4" s="4" t="s">
        <v>7</v>
      </c>
      <c r="K4" s="4" t="s">
        <v>5</v>
      </c>
      <c r="L4" s="4" t="s">
        <v>6</v>
      </c>
      <c r="M4" s="4" t="s">
        <v>7</v>
      </c>
      <c r="N4" s="4" t="s">
        <v>5</v>
      </c>
      <c r="O4" s="4" t="s">
        <v>6</v>
      </c>
      <c r="P4" s="4" t="s">
        <v>7</v>
      </c>
    </row>
    <row r="5" spans="1:16" x14ac:dyDescent="0.3">
      <c r="A5" s="2" t="s">
        <v>11</v>
      </c>
      <c r="B5" s="3">
        <v>3</v>
      </c>
      <c r="C5" s="3">
        <v>1</v>
      </c>
      <c r="D5" s="3">
        <v>27</v>
      </c>
      <c r="E5" s="2">
        <v>2</v>
      </c>
      <c r="F5" s="2">
        <v>1</v>
      </c>
      <c r="G5" s="2">
        <v>2</v>
      </c>
      <c r="H5" s="2">
        <v>1</v>
      </c>
      <c r="I5" s="2">
        <v>1</v>
      </c>
      <c r="J5" s="2">
        <v>25</v>
      </c>
      <c r="K5" s="2">
        <v>0</v>
      </c>
      <c r="L5" s="2">
        <v>0</v>
      </c>
      <c r="M5" s="2">
        <v>0</v>
      </c>
      <c r="N5" s="2">
        <v>2</v>
      </c>
      <c r="O5" s="2">
        <v>1</v>
      </c>
      <c r="P5" s="2">
        <v>2</v>
      </c>
    </row>
    <row r="6" spans="1:16" x14ac:dyDescent="0.3">
      <c r="A6" s="2" t="s">
        <v>12</v>
      </c>
      <c r="B6" s="3">
        <v>25</v>
      </c>
      <c r="C6" s="3">
        <v>6</v>
      </c>
      <c r="D6" s="3">
        <v>150.85000000000005</v>
      </c>
      <c r="E6" s="2">
        <v>22</v>
      </c>
      <c r="F6" s="2">
        <v>5</v>
      </c>
      <c r="G6" s="3">
        <v>75.850000000000023</v>
      </c>
      <c r="H6" s="2">
        <v>3</v>
      </c>
      <c r="I6" s="2">
        <v>3</v>
      </c>
      <c r="J6" s="2">
        <v>75</v>
      </c>
      <c r="K6" s="3">
        <v>15</v>
      </c>
      <c r="L6" s="3">
        <v>4</v>
      </c>
      <c r="M6" s="3">
        <v>68.850000000000023</v>
      </c>
      <c r="N6" s="2">
        <v>7</v>
      </c>
      <c r="O6" s="2">
        <v>3</v>
      </c>
      <c r="P6" s="2">
        <v>7</v>
      </c>
    </row>
    <row r="7" spans="1:16" ht="21" customHeight="1" x14ac:dyDescent="0.3">
      <c r="A7" s="2" t="s">
        <v>13</v>
      </c>
      <c r="B7" s="3">
        <v>13</v>
      </c>
      <c r="C7" s="3">
        <v>4</v>
      </c>
      <c r="D7" s="3">
        <v>100.49000000000002</v>
      </c>
      <c r="E7" s="2">
        <v>11</v>
      </c>
      <c r="F7" s="2">
        <v>4</v>
      </c>
      <c r="G7" s="3">
        <v>50.490000000000009</v>
      </c>
      <c r="H7" s="2">
        <v>2</v>
      </c>
      <c r="I7" s="2">
        <v>2</v>
      </c>
      <c r="J7" s="2">
        <v>50</v>
      </c>
      <c r="K7" s="3">
        <v>11</v>
      </c>
      <c r="L7" s="3">
        <v>4</v>
      </c>
      <c r="M7" s="3">
        <v>50.490000000000009</v>
      </c>
      <c r="N7" s="2">
        <v>0</v>
      </c>
      <c r="O7" s="2">
        <v>0</v>
      </c>
      <c r="P7" s="2">
        <v>0</v>
      </c>
    </row>
    <row r="8" spans="1:16" x14ac:dyDescent="0.3">
      <c r="A8" s="5" t="s">
        <v>2</v>
      </c>
      <c r="B8" s="6">
        <f t="shared" ref="B8:P8" si="0">SUM(B5:B7)</f>
        <v>41</v>
      </c>
      <c r="C8" s="6">
        <f t="shared" si="0"/>
        <v>11</v>
      </c>
      <c r="D8" s="6">
        <f t="shared" si="0"/>
        <v>278.34000000000009</v>
      </c>
      <c r="E8" s="6">
        <f t="shared" si="0"/>
        <v>35</v>
      </c>
      <c r="F8" s="6">
        <f t="shared" si="0"/>
        <v>10</v>
      </c>
      <c r="G8" s="6">
        <f t="shared" si="0"/>
        <v>128.34000000000003</v>
      </c>
      <c r="H8" s="6">
        <f t="shared" si="0"/>
        <v>6</v>
      </c>
      <c r="I8" s="6">
        <f t="shared" si="0"/>
        <v>6</v>
      </c>
      <c r="J8" s="6">
        <f t="shared" si="0"/>
        <v>150</v>
      </c>
      <c r="K8" s="6">
        <f t="shared" si="0"/>
        <v>26</v>
      </c>
      <c r="L8" s="6">
        <f t="shared" si="0"/>
        <v>8</v>
      </c>
      <c r="M8" s="6">
        <f t="shared" si="0"/>
        <v>119.34000000000003</v>
      </c>
      <c r="N8" s="6">
        <f t="shared" si="0"/>
        <v>9</v>
      </c>
      <c r="O8" s="6">
        <f t="shared" si="0"/>
        <v>4</v>
      </c>
      <c r="P8" s="6">
        <f t="shared" si="0"/>
        <v>9</v>
      </c>
    </row>
    <row r="9" spans="1:16" ht="101.4" customHeight="1" x14ac:dyDescent="0.3">
      <c r="A9" s="7" t="s">
        <v>14</v>
      </c>
      <c r="B9" s="7"/>
      <c r="C9" s="7"/>
      <c r="D9" s="7"/>
      <c r="E9" s="7"/>
      <c r="F9" s="7"/>
      <c r="G9" s="7"/>
      <c r="H9" s="7"/>
      <c r="I9" s="7"/>
      <c r="J9" s="7"/>
      <c r="K9" s="7"/>
      <c r="L9" s="7"/>
      <c r="M9" s="7"/>
      <c r="N9" s="7"/>
      <c r="O9" s="7"/>
      <c r="P9" s="7"/>
    </row>
    <row r="10" spans="1:16" x14ac:dyDescent="0.3">
      <c r="B10" s="1"/>
      <c r="C10" s="1"/>
      <c r="D10" s="1"/>
      <c r="E10" s="1"/>
      <c r="F10" s="1"/>
      <c r="G10" s="1"/>
      <c r="H10" s="1"/>
      <c r="I10" s="1"/>
      <c r="J10" s="1"/>
      <c r="K10" s="1"/>
      <c r="L10" s="1"/>
      <c r="M10" s="1"/>
      <c r="N10" s="1"/>
      <c r="O10" s="1"/>
      <c r="P10" s="1"/>
    </row>
    <row r="11" spans="1:16" ht="21" customHeight="1" x14ac:dyDescent="0.3"/>
    <row r="12" spans="1:16" ht="15" customHeight="1" x14ac:dyDescent="0.3"/>
    <row r="14" spans="1:16" ht="41.4" customHeight="1" x14ac:dyDescent="0.3"/>
    <row r="15" spans="1:16" ht="21" customHeight="1" x14ac:dyDescent="0.3"/>
    <row r="33" ht="14.4" customHeight="1" x14ac:dyDescent="0.3"/>
    <row r="105" ht="14.4" customHeight="1" x14ac:dyDescent="0.3"/>
    <row r="116" ht="27.6" customHeight="1" x14ac:dyDescent="0.3"/>
    <row r="121" ht="41.4" customHeight="1" x14ac:dyDescent="0.3"/>
    <row r="122" ht="41.4" customHeight="1" x14ac:dyDescent="0.3"/>
    <row r="123" ht="41.4" customHeight="1" x14ac:dyDescent="0.3"/>
    <row r="124" ht="41.4" customHeight="1" x14ac:dyDescent="0.3"/>
    <row r="125" ht="41.4" customHeight="1" x14ac:dyDescent="0.3"/>
    <row r="128" ht="27.6" customHeight="1" x14ac:dyDescent="0.3"/>
    <row r="132" ht="14.4" customHeight="1" x14ac:dyDescent="0.3"/>
    <row r="133" ht="14.4" customHeight="1" x14ac:dyDescent="0.3"/>
    <row r="134" ht="14.4" customHeight="1" x14ac:dyDescent="0.3"/>
    <row r="135" ht="28.8" customHeight="1" x14ac:dyDescent="0.3"/>
    <row r="188" ht="14.4" customHeight="1" x14ac:dyDescent="0.3"/>
  </sheetData>
  <mergeCells count="9">
    <mergeCell ref="A9:P9"/>
    <mergeCell ref="A2:P2"/>
    <mergeCell ref="A1:P1"/>
    <mergeCell ref="H3:J3"/>
    <mergeCell ref="K3:M3"/>
    <mergeCell ref="N3:P3"/>
    <mergeCell ref="A3:A4"/>
    <mergeCell ref="B3:D3"/>
    <mergeCell ref="E3:G3"/>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Camilo Andrés Herrera Motta</dc:creator>
  <cp:lastModifiedBy>IDEAM</cp:lastModifiedBy>
  <dcterms:created xsi:type="dcterms:W3CDTF">2025-07-04T13:25:34Z</dcterms:created>
  <dcterms:modified xsi:type="dcterms:W3CDTF">2025-10-16T00:41:05Z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2025-10-14T21:21:04Z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34f22a44-ce67-4eea-84ce-90b8bd95c463</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